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70 25 01 - proj. ok\Compras e Portal FDE\"/>
    </mc:Choice>
  </mc:AlternateContent>
  <xr:revisionPtr revIDLastSave="0" documentId="13_ncr:1_{A5B10B88-931E-4463-A01A-5696D64C10B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2" l="1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0" i="2" l="1"/>
  <c r="G5" i="1"/>
  <c r="G100" i="1" s="1"/>
</calcChain>
</file>

<file path=xl/sharedStrings.xml><?xml version="1.0" encoding="utf-8"?>
<sst xmlns="http://schemas.openxmlformats.org/spreadsheetml/2006/main" count="384" uniqueCount="249">
  <si>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</si>
  <si>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</si>
  <si>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</si>
  <si>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</si>
  <si>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</si>
  <si>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</si>
  <si>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</si>
  <si>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</si>
  <si>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</si>
  <si>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- 69/01270/25/01 - SEI - FDE-SEI - 229.00014824/2025-12 - SIASG - 90329</t>
  </si>
  <si>
    <t>DATA BASE: - OUTUBRO/2025</t>
  </si>
  <si>
    <t xml:space="preserve">EE PROFA MARIA APARECIDA COIMBRA  - PRESIDENTE ALVES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</si>
  <si>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</si>
  <si>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</si>
  <si>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</si>
  <si>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</si>
  <si>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</si>
  <si>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</si>
  <si>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</si>
  <si>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</si>
  <si>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</si>
  <si>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</si>
  <si>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</si>
  <si>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</si>
  <si>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</si>
  <si>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</si>
  <si>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</si>
  <si>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</si>
  <si>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</si>
  <si>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</si>
  <si>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</si>
  <si>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</si>
  <si>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</si>
  <si>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</si>
  <si>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</si>
  <si>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</si>
  <si>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</si>
  <si>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</si>
  <si>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</si>
  <si>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</si>
  <si>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</si>
  <si>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</si>
  <si>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</si>
  <si>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</si>
  <si>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</si>
  <si>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</si>
  <si>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</si>
  <si>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</si>
  <si>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</si>
  <si>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</si>
  <si>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</si>
  <si>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</si>
  <si>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</si>
  <si>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</si>
  <si>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</si>
  <si>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</si>
  <si>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</si>
  <si>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</si>
  <si>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</si>
  <si>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</si>
  <si>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</si>
  <si>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</si>
  <si>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</si>
  <si>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</si>
  <si>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</si>
  <si>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</si>
  <si>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</si>
  <si>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</si>
  <si>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</si>
  <si>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</si>
  <si>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</si>
  <si>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</si>
  <si>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</si>
  <si>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</si>
  <si>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</si>
  <si>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</si>
  <si>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</si>
  <si>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</si>
  <si>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</si>
  <si>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</si>
  <si>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</si>
  <si>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</si>
  <si>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</si>
  <si>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</si>
  <si>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</si>
  <si>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</si>
  <si>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</si>
  <si>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</si>
  <si>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</si>
  <si>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</si>
  <si>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</si>
  <si>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</si>
  <si>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</si>
  <si>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</si>
  <si>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</si>
  <si>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</si>
  <si>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</si>
  <si>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</si>
  <si>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</si>
  <si>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</si>
  <si>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</si>
  <si>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</si>
  <si>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</si>
  <si>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</si>
  <si>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</si>
  <si>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09.07.011</t>
  </si>
  <si>
    <t>CABO DE 10 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</si>
  <si>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</si>
  <si>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</si>
  <si>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</si>
  <si>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</si>
  <si>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</si>
  <si>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</si>
  <si>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</si>
  <si>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</si>
  <si>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</si>
  <si>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</si>
  <si>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</si>
  <si>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</si>
  <si>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</si>
  <si>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</si>
  <si>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</si>
  <si>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</si>
  <si>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</si>
  <si>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</si>
  <si>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</si>
  <si>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</si>
  <si>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</si>
  <si>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</si>
  <si>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</si>
  <si>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</si>
  <si>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</si>
  <si>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</si>
  <si>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</si>
  <si>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</si>
  <si>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</si>
  <si>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</si>
  <si>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13.02.006</t>
  </si>
  <si>
    <t>PISO DE CONCRETO Fck 25MPa DESEMPENAMENTO MECÂNICO E=8CM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</si>
  <si>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</si>
  <si>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</si>
  <si>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</si>
  <si>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</si>
  <si>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</si>
  <si>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</si>
  <si>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</si>
  <si>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</si>
  <si>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</si>
  <si>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</si>
  <si>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</si>
  <si>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</si>
  <si>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</si>
  <si>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</si>
  <si>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</si>
  <si>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</si>
  <si>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</si>
  <si>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</si>
  <si>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</si>
  <si>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</si>
  <si>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</si>
  <si>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</si>
  <si>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</si>
  <si>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</si>
  <si>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</si>
  <si>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</si>
  <si>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</si>
  <si>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</si>
  <si>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</si>
  <si>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</si>
  <si>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</si>
  <si>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</si>
  <si>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</si>
  <si>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</si>
  <si>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</si>
  <si>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</si>
  <si>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</si>
  <si>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</si>
  <si>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</si>
  <si>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</si>
  <si>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</si>
  <si>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</si>
  <si>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</si>
  <si>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</si>
  <si>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</si>
  <si>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</si>
  <si>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</si>
  <si>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</si>
  <si>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</si>
  <si>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</si>
  <si>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</si>
  <si>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</si>
  <si>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</si>
  <si>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</si>
  <si>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</si>
  <si>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</si>
  <si>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</si>
  <si>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</si>
  <si>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</si>
  <si>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</si>
  <si>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</si>
  <si>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</si>
  <si>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</si>
  <si>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</si>
  <si>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</si>
  <si>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</si>
  <si>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01.01.023</t>
  </si>
  <si>
    <t xml:space="preserve">CORTE, RECORTE E REMOÇÃO DE ÁRVORES INCL.RAIZES  45CM&lt;DIAM&lt;60CM   </t>
  </si>
  <si>
    <t>04.50.001</t>
  </si>
  <si>
    <t>DEMOLIÇÃO DE ALVENARIAS EM GERAL E ELEMENTOS VAZADOS,INCL REVESTIMENTOS</t>
  </si>
  <si>
    <t>09.03.059</t>
  </si>
  <si>
    <t>ELETRODUTO EM POLIETILENO DE 32MM-INCLUSIVE CONEXOES</t>
  </si>
  <si>
    <t>09.03.090</t>
  </si>
  <si>
    <t>09.04.025</t>
  </si>
  <si>
    <t>QUADRO GERAL - DISJUNTOR TERMO MAGNETICO 3X125A A 3X225A</t>
  </si>
  <si>
    <t>09.05.006</t>
  </si>
  <si>
    <t>ELETROD ACO GALV QUENTE (NBR 5624) 50 MM (2) - INCL CONEXOES</t>
  </si>
  <si>
    <t>09.06.019</t>
  </si>
  <si>
    <t>CAIXA DE PASSAGEM CHAPA TAMPA PARAFUSADA DE 50X50X15 CM</t>
  </si>
  <si>
    <t>09.07.014</t>
  </si>
  <si>
    <t>CABO DE 35 MM2 750V (ISOLAÇAO NAO HALOGENADO)</t>
  </si>
  <si>
    <t>09.07.015</t>
  </si>
  <si>
    <t>CABO DE 50 MM2 750V (ISOLAÇAO NAO HALOGENADO)</t>
  </si>
  <si>
    <t>09.85.063</t>
  </si>
  <si>
    <t>CONDULETE DE 2</t>
  </si>
  <si>
    <t>16.01.016</t>
  </si>
  <si>
    <t>FD-16 FECHAMENTO DIVISA/BL CONCRETO/REVEST CHAPISCO FINO H=235CM/BROCA</t>
  </si>
  <si>
    <t>16.01.091</t>
  </si>
  <si>
    <t xml:space="preserve">FE-02  FECHAMENTO PARA SETORIZAÇAO (GRADIL ELETROFUNDIDO)   </t>
  </si>
  <si>
    <t>16.02.071</t>
  </si>
  <si>
    <t>16.03.002</t>
  </si>
  <si>
    <t xml:space="preserve">GRAMA ESMERALDA EM PLACAS			  			  </t>
  </si>
  <si>
    <t>16.03.465</t>
  </si>
  <si>
    <t xml:space="preserve">PODA DE CONSERVAÇAO / ADEQUAÇAO PARA ARVORES TOPO DA COPA COM  ALTURA SUPERIOR A 10M   </t>
  </si>
  <si>
    <t>16.06.059</t>
  </si>
  <si>
    <t>TAPUME H=225CM ENGASTADO NO TERRENO E PINTURA LATEX FACE EXTERNA COM LOGOTIPO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</si>
  <si>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</si>
  <si>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</si>
  <si>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</si>
  <si>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</si>
  <si>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</si>
  <si>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</si>
  <si>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16.80.016</t>
  </si>
  <si>
    <t>TELA Q-92 PARA PISO DE CONCRETO</t>
  </si>
  <si>
    <t>16.80.018</t>
  </si>
  <si>
    <t>PISO DE CONCRETO FCK=25MPA E=5CM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</si>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</sst>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0"/>
  <sheetViews>
    <sheetView workbookViewId="0"/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352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208.64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208.64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194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13.57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195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564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90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393.8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20.22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21.6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76.739999999999995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162.9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1221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132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11.4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4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7.2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8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174.29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0.97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39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3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33</v>
      </c>
      <c r="D33" s="10">
        <v>12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6.36</v>
      </c>
      <c r="E34" s="10">
        <v>648.76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28</v>
      </c>
      <c r="D35" s="10">
        <v>2688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14.4</v>
      </c>
      <c r="E36" s="10">
        <v>156.22999999999999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14</v>
      </c>
      <c r="D37" s="10">
        <v>295.68</v>
      </c>
      <c r="E37" s="10">
        <v>399.05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24</v>
      </c>
      <c r="E38" s="10">
        <v>163.95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39</v>
      </c>
      <c r="E39" s="10">
        <v>22.26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66.16</v>
      </c>
      <c r="E40" s="10">
        <v>102.06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7</v>
      </c>
      <c r="E41" s="10">
        <v>54.21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7</v>
      </c>
      <c r="E42" s="10">
        <v>27.17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1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4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3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</v>
      </c>
      <c r="E46" s="10">
        <v>145.49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6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4</v>
      </c>
      <c r="E48" s="10">
        <v>49.3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3</v>
      </c>
      <c r="E49" s="10">
        <v>300.54000000000002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330.8</v>
      </c>
      <c r="E50" s="10">
        <v>17.27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3</v>
      </c>
      <c r="E51" s="10">
        <v>404.99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18</v>
      </c>
      <c r="E52" s="10">
        <v>221.09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6</v>
      </c>
      <c r="E53" s="10">
        <v>332.25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6</v>
      </c>
      <c r="E54" s="10">
        <v>260.33999999999997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18</v>
      </c>
      <c r="E55" s="10">
        <v>586.91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33</v>
      </c>
      <c r="D56" s="10">
        <v>24</v>
      </c>
      <c r="E56" s="10">
        <v>163.07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155.52000000000001</v>
      </c>
      <c r="E57" s="10">
        <v>328.97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123</v>
      </c>
      <c r="D58" s="10">
        <v>345.6</v>
      </c>
      <c r="E58" s="10">
        <v>0.32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36</v>
      </c>
      <c r="D59" s="10">
        <v>86.4</v>
      </c>
      <c r="E59" s="10">
        <v>9.9499999999999993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222.57</v>
      </c>
      <c r="E60" s="10">
        <v>45.53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14</v>
      </c>
      <c r="D61" s="10">
        <v>189.69</v>
      </c>
      <c r="E61" s="10">
        <v>53.61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113.25</v>
      </c>
      <c r="E62" s="10">
        <v>56.11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21</v>
      </c>
      <c r="C63" s="9" t="s">
        <v>14</v>
      </c>
      <c r="D63" s="10">
        <v>113.25</v>
      </c>
      <c r="E63" s="10">
        <v>14.46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149.13</v>
      </c>
      <c r="E64" s="10">
        <v>43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113.28</v>
      </c>
      <c r="E65" s="10">
        <v>86.93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113.28</v>
      </c>
      <c r="E66" s="10">
        <v>118.27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113.28</v>
      </c>
      <c r="E67" s="10">
        <v>242.51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7</v>
      </c>
      <c r="E68" s="10">
        <v>282.58999999999997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149.13</v>
      </c>
      <c r="E69" s="10">
        <v>236.94</v>
      </c>
      <c r="F69" s="21"/>
      <c r="G69" s="17">
        <f t="shared" ref="G69:G99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36</v>
      </c>
      <c r="D70" s="10">
        <v>18.600000000000001</v>
      </c>
      <c r="E70" s="10">
        <v>33.76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36</v>
      </c>
      <c r="D71" s="10">
        <v>81.599999999999994</v>
      </c>
      <c r="E71" s="10">
        <v>29.26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36</v>
      </c>
      <c r="D72" s="10">
        <v>3</v>
      </c>
      <c r="E72" s="10">
        <v>145.15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36</v>
      </c>
      <c r="D73" s="10">
        <v>20.399999999999999</v>
      </c>
      <c r="E73" s="10">
        <v>119.43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33.479999999999997</v>
      </c>
      <c r="E74" s="10">
        <v>153.32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113.28</v>
      </c>
      <c r="E75" s="10">
        <v>25.68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14.4</v>
      </c>
      <c r="E76" s="10">
        <v>35.97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17.37</v>
      </c>
      <c r="E77" s="10">
        <v>83.65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33.479999999999997</v>
      </c>
      <c r="E78" s="10">
        <v>45.37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53.52</v>
      </c>
      <c r="E79" s="10">
        <v>52.23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14</v>
      </c>
      <c r="D80" s="10">
        <v>53.52</v>
      </c>
      <c r="E80" s="10">
        <v>33.25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14</v>
      </c>
      <c r="D81" s="10">
        <v>14.4</v>
      </c>
      <c r="E81" s="10">
        <v>9.33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14.4</v>
      </c>
      <c r="E82" s="10">
        <v>40.97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14.4</v>
      </c>
      <c r="E83" s="10">
        <v>83.32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36</v>
      </c>
      <c r="D84" s="10">
        <v>52</v>
      </c>
      <c r="E84" s="10">
        <v>228.45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36</v>
      </c>
      <c r="D85" s="10">
        <v>28</v>
      </c>
      <c r="E85" s="10">
        <v>197.68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33</v>
      </c>
      <c r="D86" s="10">
        <v>1</v>
      </c>
      <c r="E86" s="10">
        <v>7097.72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14</v>
      </c>
      <c r="D87" s="10">
        <v>38.880000000000003</v>
      </c>
      <c r="E87" s="10">
        <v>534.88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36</v>
      </c>
      <c r="D88" s="10">
        <v>93</v>
      </c>
      <c r="E88" s="10">
        <v>131.25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14</v>
      </c>
      <c r="D89" s="10">
        <v>24</v>
      </c>
      <c r="E89" s="10">
        <v>5.25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14</v>
      </c>
      <c r="D90" s="10">
        <v>8</v>
      </c>
      <c r="E90" s="10">
        <v>533.98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33</v>
      </c>
      <c r="D91" s="10">
        <v>24</v>
      </c>
      <c r="E91" s="10">
        <v>12.5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33</v>
      </c>
      <c r="D92" s="10">
        <v>9</v>
      </c>
      <c r="E92" s="10">
        <v>6.25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33</v>
      </c>
      <c r="D93" s="10">
        <v>3</v>
      </c>
      <c r="E93" s="10">
        <v>62.5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33</v>
      </c>
      <c r="D94" s="10">
        <v>3</v>
      </c>
      <c r="E94" s="10">
        <v>15.62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14</v>
      </c>
      <c r="D95" s="10">
        <v>194.4</v>
      </c>
      <c r="E95" s="10">
        <v>19.22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33</v>
      </c>
      <c r="D96" s="10">
        <v>3</v>
      </c>
      <c r="E96" s="10">
        <v>120.8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33</v>
      </c>
      <c r="D97" s="10">
        <v>3</v>
      </c>
      <c r="E97" s="10">
        <v>123.97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33</v>
      </c>
      <c r="D98" s="10">
        <v>3</v>
      </c>
      <c r="E98" s="10">
        <v>254.78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33</v>
      </c>
      <c r="D99" s="10">
        <v>1</v>
      </c>
      <c r="E99" s="10">
        <v>579.48</v>
      </c>
      <c r="F99" s="21"/>
      <c r="G99" s="17">
        <f t="shared" si="1"/>
        <v>0</v>
      </c>
    </row>
    <row r="100" spans="1:7" x14ac:dyDescent="0.25">
      <c r="A100" s="7"/>
      <c r="B100" s="8"/>
      <c r="C100" s="9"/>
      <c r="D100" s="10"/>
      <c r="E100" s="10"/>
      <c r="F100" s="11" t="s">
        <v>8</v>
      </c>
      <c r="G100" s="12">
        <f>SUM(G5:G99)</f>
        <v>0</v>
      </c>
    </row>
  </sheetData>
  <sheetProtection algorithmName="SHA-512" hashValue="4dEoKcpfrzWnGM4ZKC+tTYIewpoRw2moYyvF1xjkCd/yZTk14CJl8CYcDpIrP4IfR1Ml3AQjOsaWpiGZeS+X1g==" saltValue="zz/7WF+ZEeuqYoIYPWIprA==" spinCount="100000" sheet="1" objects="1" scenarios="1"/>
  <conditionalFormatting sqref="F5:F9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0"/>
  <sheetViews>
    <sheetView tabSelected="1" workbookViewId="0"/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800</v>
      </c>
      <c r="E5" s="16">
        <v>5.49</v>
      </c>
      <c r="F5" s="21"/>
      <c r="G5" s="17">
        <f t="shared" ref="G5:G29" si="0">TRUNC(F5*D5,2)</f>
        <v>0</v>
      </c>
    </row>
    <row r="6" spans="1:7" x14ac:dyDescent="0.25">
      <c r="A6" s="7" t="s">
        <v>205</v>
      </c>
      <c r="B6" s="8" t="s">
        <v>206</v>
      </c>
      <c r="C6" s="9" t="s">
        <v>33</v>
      </c>
      <c r="D6" s="10">
        <v>2</v>
      </c>
      <c r="E6" s="10">
        <v>5249.81</v>
      </c>
      <c r="F6" s="21"/>
      <c r="G6" s="17">
        <f t="shared" si="0"/>
        <v>0</v>
      </c>
    </row>
    <row r="7" spans="1:7" x14ac:dyDescent="0.25">
      <c r="A7" s="7" t="s">
        <v>207</v>
      </c>
      <c r="B7" s="8" t="s">
        <v>208</v>
      </c>
      <c r="C7" s="9" t="s">
        <v>17</v>
      </c>
      <c r="D7" s="10">
        <v>25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209</v>
      </c>
      <c r="B8" s="8" t="s">
        <v>210</v>
      </c>
      <c r="C8" s="9" t="s">
        <v>36</v>
      </c>
      <c r="D8" s="10">
        <v>20</v>
      </c>
      <c r="E8" s="10">
        <v>44.53</v>
      </c>
      <c r="F8" s="21"/>
      <c r="G8" s="17">
        <f t="shared" si="0"/>
        <v>0</v>
      </c>
    </row>
    <row r="9" spans="1:7" x14ac:dyDescent="0.25">
      <c r="A9" s="7" t="s">
        <v>211</v>
      </c>
      <c r="B9" s="8" t="s">
        <v>90</v>
      </c>
      <c r="C9" s="9" t="s">
        <v>36</v>
      </c>
      <c r="D9" s="10">
        <v>20</v>
      </c>
      <c r="E9" s="10">
        <v>27.17</v>
      </c>
      <c r="F9" s="21"/>
      <c r="G9" s="17">
        <f t="shared" si="0"/>
        <v>0</v>
      </c>
    </row>
    <row r="10" spans="1:7" x14ac:dyDescent="0.25">
      <c r="A10" s="7" t="s">
        <v>212</v>
      </c>
      <c r="B10" s="8" t="s">
        <v>213</v>
      </c>
      <c r="C10" s="9" t="s">
        <v>33</v>
      </c>
      <c r="D10" s="10">
        <v>1</v>
      </c>
      <c r="E10" s="10">
        <v>578.87</v>
      </c>
      <c r="F10" s="21"/>
      <c r="G10" s="17">
        <f t="shared" si="0"/>
        <v>0</v>
      </c>
    </row>
    <row r="11" spans="1:7" x14ac:dyDescent="0.25">
      <c r="A11" s="7" t="s">
        <v>214</v>
      </c>
      <c r="B11" s="8" t="s">
        <v>215</v>
      </c>
      <c r="C11" s="9" t="s">
        <v>36</v>
      </c>
      <c r="D11" s="10">
        <v>70</v>
      </c>
      <c r="E11" s="10">
        <v>138.30000000000001</v>
      </c>
      <c r="F11" s="21"/>
      <c r="G11" s="17">
        <f t="shared" si="0"/>
        <v>0</v>
      </c>
    </row>
    <row r="12" spans="1:7" x14ac:dyDescent="0.25">
      <c r="A12" s="7" t="s">
        <v>216</v>
      </c>
      <c r="B12" s="8" t="s">
        <v>217</v>
      </c>
      <c r="C12" s="9" t="s">
        <v>33</v>
      </c>
      <c r="D12" s="10">
        <v>10</v>
      </c>
      <c r="E12" s="10">
        <v>245.11</v>
      </c>
      <c r="F12" s="21"/>
      <c r="G12" s="17">
        <f t="shared" si="0"/>
        <v>0</v>
      </c>
    </row>
    <row r="13" spans="1:7" x14ac:dyDescent="0.25">
      <c r="A13" s="7" t="s">
        <v>103</v>
      </c>
      <c r="B13" s="8" t="s">
        <v>104</v>
      </c>
      <c r="C13" s="9" t="s">
        <v>33</v>
      </c>
      <c r="D13" s="10">
        <v>3</v>
      </c>
      <c r="E13" s="10">
        <v>300.54000000000002</v>
      </c>
      <c r="F13" s="21"/>
      <c r="G13" s="17">
        <f t="shared" si="0"/>
        <v>0</v>
      </c>
    </row>
    <row r="14" spans="1:7" x14ac:dyDescent="0.25">
      <c r="A14" s="7" t="s">
        <v>218</v>
      </c>
      <c r="B14" s="8" t="s">
        <v>219</v>
      </c>
      <c r="C14" s="9" t="s">
        <v>36</v>
      </c>
      <c r="D14" s="10">
        <v>90</v>
      </c>
      <c r="E14" s="10">
        <v>63.89</v>
      </c>
      <c r="F14" s="21"/>
      <c r="G14" s="17">
        <f t="shared" si="0"/>
        <v>0</v>
      </c>
    </row>
    <row r="15" spans="1:7" x14ac:dyDescent="0.25">
      <c r="A15" s="7" t="s">
        <v>220</v>
      </c>
      <c r="B15" s="8" t="s">
        <v>221</v>
      </c>
      <c r="C15" s="9" t="s">
        <v>36</v>
      </c>
      <c r="D15" s="10">
        <v>270</v>
      </c>
      <c r="E15" s="10">
        <v>93.89</v>
      </c>
      <c r="F15" s="21"/>
      <c r="G15" s="17">
        <f t="shared" si="0"/>
        <v>0</v>
      </c>
    </row>
    <row r="16" spans="1:7" x14ac:dyDescent="0.25">
      <c r="A16" s="7" t="s">
        <v>222</v>
      </c>
      <c r="B16" s="8" t="s">
        <v>223</v>
      </c>
      <c r="C16" s="9" t="s">
        <v>33</v>
      </c>
      <c r="D16" s="10">
        <v>18</v>
      </c>
      <c r="E16" s="10">
        <v>128.88999999999999</v>
      </c>
      <c r="F16" s="21"/>
      <c r="G16" s="17">
        <f t="shared" si="0"/>
        <v>0</v>
      </c>
    </row>
    <row r="17" spans="1:7" x14ac:dyDescent="0.25">
      <c r="A17" s="7" t="s">
        <v>224</v>
      </c>
      <c r="B17" s="8" t="s">
        <v>225</v>
      </c>
      <c r="C17" s="9" t="s">
        <v>36</v>
      </c>
      <c r="D17" s="10">
        <v>10</v>
      </c>
      <c r="E17" s="10">
        <v>1046.1500000000001</v>
      </c>
      <c r="F17" s="21"/>
      <c r="G17" s="17">
        <f t="shared" si="0"/>
        <v>0</v>
      </c>
    </row>
    <row r="18" spans="1:7" x14ac:dyDescent="0.25">
      <c r="A18" s="7" t="s">
        <v>226</v>
      </c>
      <c r="B18" s="8" t="s">
        <v>227</v>
      </c>
      <c r="C18" s="9" t="s">
        <v>14</v>
      </c>
      <c r="D18" s="10">
        <v>40</v>
      </c>
      <c r="E18" s="10">
        <v>632.16999999999996</v>
      </c>
      <c r="F18" s="21"/>
      <c r="G18" s="17">
        <f t="shared" si="0"/>
        <v>0</v>
      </c>
    </row>
    <row r="19" spans="1:7" x14ac:dyDescent="0.25">
      <c r="A19" s="7" t="s">
        <v>228</v>
      </c>
      <c r="B19" s="8" t="s">
        <v>21</v>
      </c>
      <c r="C19" s="9" t="s">
        <v>14</v>
      </c>
      <c r="D19" s="10">
        <v>100</v>
      </c>
      <c r="E19" s="10">
        <v>14.46</v>
      </c>
      <c r="F19" s="21"/>
      <c r="G19" s="17">
        <f t="shared" si="0"/>
        <v>0</v>
      </c>
    </row>
    <row r="20" spans="1:7" x14ac:dyDescent="0.25">
      <c r="A20" s="7" t="s">
        <v>229</v>
      </c>
      <c r="B20" s="8" t="s">
        <v>230</v>
      </c>
      <c r="C20" s="9" t="s">
        <v>14</v>
      </c>
      <c r="D20" s="10">
        <v>400</v>
      </c>
      <c r="E20" s="10">
        <v>22.23</v>
      </c>
      <c r="F20" s="21"/>
      <c r="G20" s="17">
        <f t="shared" si="0"/>
        <v>0</v>
      </c>
    </row>
    <row r="21" spans="1:7" x14ac:dyDescent="0.25">
      <c r="A21" s="7" t="s">
        <v>231</v>
      </c>
      <c r="B21" s="8" t="s">
        <v>232</v>
      </c>
      <c r="C21" s="9" t="s">
        <v>33</v>
      </c>
      <c r="D21" s="10">
        <v>5</v>
      </c>
      <c r="E21" s="10">
        <v>2557.83</v>
      </c>
      <c r="F21" s="21"/>
      <c r="G21" s="17">
        <f t="shared" si="0"/>
        <v>0</v>
      </c>
    </row>
    <row r="22" spans="1:7" x14ac:dyDescent="0.25">
      <c r="A22" s="7" t="s">
        <v>233</v>
      </c>
      <c r="B22" s="8" t="s">
        <v>234</v>
      </c>
      <c r="C22" s="9" t="s">
        <v>36</v>
      </c>
      <c r="D22" s="10">
        <v>5</v>
      </c>
      <c r="E22" s="10">
        <v>122.92</v>
      </c>
      <c r="F22" s="21"/>
      <c r="G22" s="17">
        <f t="shared" si="0"/>
        <v>0</v>
      </c>
    </row>
    <row r="23" spans="1:7" x14ac:dyDescent="0.25">
      <c r="A23" s="7" t="s">
        <v>235</v>
      </c>
      <c r="B23" s="8" t="s">
        <v>236</v>
      </c>
      <c r="C23" s="9" t="s">
        <v>36</v>
      </c>
      <c r="D23" s="10">
        <v>40</v>
      </c>
      <c r="E23" s="10">
        <v>35.36</v>
      </c>
      <c r="F23" s="21"/>
      <c r="G23" s="17">
        <f t="shared" si="0"/>
        <v>0</v>
      </c>
    </row>
    <row r="24" spans="1:7" x14ac:dyDescent="0.25">
      <c r="A24" s="7" t="s">
        <v>237</v>
      </c>
      <c r="B24" s="8" t="s">
        <v>238</v>
      </c>
      <c r="C24" s="9" t="s">
        <v>33</v>
      </c>
      <c r="D24" s="10">
        <v>10</v>
      </c>
      <c r="E24" s="10">
        <v>2041.04</v>
      </c>
      <c r="F24" s="21"/>
      <c r="G24" s="17">
        <f t="shared" si="0"/>
        <v>0</v>
      </c>
    </row>
    <row r="25" spans="1:7" x14ac:dyDescent="0.25">
      <c r="A25" s="7" t="s">
        <v>239</v>
      </c>
      <c r="B25" s="8" t="s">
        <v>240</v>
      </c>
      <c r="C25" s="9" t="s">
        <v>17</v>
      </c>
      <c r="D25" s="10">
        <v>10</v>
      </c>
      <c r="E25" s="10">
        <v>357.1</v>
      </c>
      <c r="F25" s="21"/>
      <c r="G25" s="17">
        <f t="shared" si="0"/>
        <v>0</v>
      </c>
    </row>
    <row r="26" spans="1:7" x14ac:dyDescent="0.25">
      <c r="A26" s="7" t="s">
        <v>241</v>
      </c>
      <c r="B26" s="8" t="s">
        <v>242</v>
      </c>
      <c r="C26" s="9" t="s">
        <v>14</v>
      </c>
      <c r="D26" s="10">
        <v>100</v>
      </c>
      <c r="E26" s="10">
        <v>16.559999999999999</v>
      </c>
      <c r="F26" s="21"/>
      <c r="G26" s="17">
        <f t="shared" si="0"/>
        <v>0</v>
      </c>
    </row>
    <row r="27" spans="1:7" x14ac:dyDescent="0.25">
      <c r="A27" s="7" t="s">
        <v>243</v>
      </c>
      <c r="B27" s="8" t="s">
        <v>244</v>
      </c>
      <c r="C27" s="9" t="s">
        <v>14</v>
      </c>
      <c r="D27" s="10">
        <v>10</v>
      </c>
      <c r="E27" s="10">
        <v>39.619999999999997</v>
      </c>
      <c r="F27" s="21"/>
      <c r="G27" s="17">
        <f t="shared" si="0"/>
        <v>0</v>
      </c>
    </row>
    <row r="28" spans="1:7" x14ac:dyDescent="0.25">
      <c r="A28" s="7" t="s">
        <v>245</v>
      </c>
      <c r="B28" s="8" t="s">
        <v>246</v>
      </c>
      <c r="C28" s="9" t="s">
        <v>33</v>
      </c>
      <c r="D28" s="10">
        <v>9</v>
      </c>
      <c r="E28" s="10">
        <v>911.13</v>
      </c>
      <c r="F28" s="21"/>
      <c r="G28" s="17">
        <f t="shared" si="0"/>
        <v>0</v>
      </c>
    </row>
    <row r="29" spans="1:7" x14ac:dyDescent="0.25">
      <c r="A29" s="7" t="s">
        <v>247</v>
      </c>
      <c r="B29" s="8" t="s">
        <v>248</v>
      </c>
      <c r="C29" s="9" t="s">
        <v>17</v>
      </c>
      <c r="D29" s="10">
        <v>84</v>
      </c>
      <c r="E29" s="10">
        <v>280.45999999999998</v>
      </c>
      <c r="F29" s="21"/>
      <c r="G29" s="17">
        <f t="shared" si="0"/>
        <v>0</v>
      </c>
    </row>
    <row r="30" spans="1:7" x14ac:dyDescent="0.25">
      <c r="A30" s="7"/>
      <c r="B30" s="8"/>
      <c r="C30" s="9"/>
      <c r="D30" s="10"/>
      <c r="E30" s="10"/>
      <c r="F30" s="11" t="s">
        <v>8</v>
      </c>
      <c r="G30" s="12">
        <f>SUM(G5:G29)</f>
        <v>0</v>
      </c>
    </row>
  </sheetData>
  <sheetProtection algorithmName="SHA-512" hashValue="m0ZG5U9UgZmMowvcCS8tZCunGHOjIU3WSFYfMGjvartjlRpmwKLGtp/4IBKvyh6b+h3nv1uotA9tHzjSQuGQ9Q==" saltValue="mxsN+MnYDJOmJlnds8EkGA==" spinCount="100000" sheet="1" objects="1" scenarios="1"/>
  <conditionalFormatting sqref="F5:F2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9" xr:uid="{3514C9D6-32D2-4666-B3C9-85C8B746DC9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2026-01-12T15:29:11Z</dcterms:modified>
</cp:coreProperties>
</file>